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12257432356\Documents\TRE-RO\2024\Licitações 2024\PE XX - Locação de equipamentos 0000318-81.2024\"/>
    </mc:Choice>
  </mc:AlternateContent>
  <bookViews>
    <workbookView xWindow="0" yWindow="0" windowWidth="19200" windowHeight="6780"/>
  </bookViews>
  <sheets>
    <sheet name="Planilha1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1" l="1"/>
  <c r="G6" i="11"/>
  <c r="G7" i="11"/>
  <c r="G8" i="11"/>
  <c r="G9" i="11"/>
  <c r="G12" i="11"/>
  <c r="G13" i="11"/>
  <c r="G14" i="11"/>
  <c r="G17" i="11"/>
  <c r="G18" i="11"/>
  <c r="G19" i="11"/>
  <c r="G20" i="11"/>
  <c r="G21" i="11"/>
  <c r="G24" i="11"/>
  <c r="G25" i="11"/>
  <c r="G26" i="11"/>
  <c r="G29" i="11"/>
  <c r="G30" i="11"/>
  <c r="G31" i="11"/>
  <c r="G32" i="11"/>
  <c r="G33" i="11"/>
  <c r="G36" i="11"/>
  <c r="G3" i="11"/>
  <c r="E4" i="11"/>
  <c r="G4" i="11" s="1"/>
  <c r="E5" i="11"/>
  <c r="E6" i="11"/>
  <c r="E7" i="11"/>
  <c r="E8" i="11"/>
  <c r="E9" i="11"/>
  <c r="E10" i="11"/>
  <c r="G10" i="11" s="1"/>
  <c r="E11" i="11"/>
  <c r="G11" i="11" s="1"/>
  <c r="E12" i="11"/>
  <c r="E13" i="11"/>
  <c r="E14" i="11"/>
  <c r="E15" i="11"/>
  <c r="G15" i="11" s="1"/>
  <c r="E16" i="11"/>
  <c r="G16" i="11" s="1"/>
  <c r="E17" i="11"/>
  <c r="E18" i="11"/>
  <c r="E19" i="11"/>
  <c r="E20" i="11"/>
  <c r="E21" i="11"/>
  <c r="E22" i="11"/>
  <c r="G22" i="11" s="1"/>
  <c r="E23" i="11"/>
  <c r="G23" i="11" s="1"/>
  <c r="E24" i="11"/>
  <c r="E25" i="11"/>
  <c r="E26" i="11"/>
  <c r="E27" i="11"/>
  <c r="G27" i="11" s="1"/>
  <c r="E28" i="11"/>
  <c r="G28" i="11" s="1"/>
  <c r="E29" i="11"/>
  <c r="E30" i="11"/>
  <c r="E31" i="11"/>
  <c r="E32" i="11"/>
  <c r="E33" i="11"/>
  <c r="E34" i="11"/>
  <c r="G34" i="11" s="1"/>
  <c r="E35" i="11"/>
  <c r="G35" i="11" s="1"/>
  <c r="E36" i="11"/>
  <c r="E3" i="11"/>
  <c r="G37" i="11" l="1"/>
</calcChain>
</file>

<file path=xl/sharedStrings.xml><?xml version="1.0" encoding="utf-8"?>
<sst xmlns="http://schemas.openxmlformats.org/spreadsheetml/2006/main" count="46" uniqueCount="46">
  <si>
    <t>ITEM</t>
  </si>
  <si>
    <t>OBJETO</t>
  </si>
  <si>
    <t>TOTAL (R$)</t>
  </si>
  <si>
    <t>VLR UNIT DA DIÁRIA (R$)</t>
  </si>
  <si>
    <t>Locação de Tendas piramidal 5x5 - 1º Z.E Guajará-Mirim</t>
  </si>
  <si>
    <t>Locação de Cadeiras - 1º Z.E Guajará-Mirim</t>
  </si>
  <si>
    <t>Locação de Banheiros Químicos - 1º Z.E Guajará-Mirim</t>
  </si>
  <si>
    <t>Locação de Tendas piramidal 5x5 - 5º Z.E Costa Marques</t>
  </si>
  <si>
    <t>Locação de Cadeiras - 5º Z.E Costa Marques</t>
  </si>
  <si>
    <t>Locação de Tendas piramidal 3x3 - 11 ª Z.E Cacoal</t>
  </si>
  <si>
    <t>Locação de Banheiros Químicos - 11 ª Z.E Cacoal</t>
  </si>
  <si>
    <t>Locação de Cadeiras - 11 ª Z.E Cacoal</t>
  </si>
  <si>
    <t>Locação de Tendas piramidal 5x5 - 13 ª Z.E Ouro Preto do Oeste</t>
  </si>
  <si>
    <t>Locação de Climatizador Grande - 13 ª Z.E Ouro Preto do Oeste</t>
  </si>
  <si>
    <t>Locação de Cadeiras - 13 ª Z.E Ouro Preto do Oeste</t>
  </si>
  <si>
    <t>Locação de Grades de Isolamento - 3 metros cada - 13 ª Z.E Ouro Preto do Oeste</t>
  </si>
  <si>
    <t>Locação de Tendas piramidal 3x3 - 17 ª Z.E Alta Floresta do Oeste</t>
  </si>
  <si>
    <t>Locação de Banheiros Químicos - 17 ª Z.E Alta Floresta do Oeste</t>
  </si>
  <si>
    <t>Locação de Cadeiras - 17 ª Z.E Alta Floresta do Oeste</t>
  </si>
  <si>
    <t>Locação de Mesas - 17 ª Z.E Alta Floresta do Oeste</t>
  </si>
  <si>
    <t>Locação de Tenda piramidal 3x3 - 26 ª Z.E Ariquemes</t>
  </si>
  <si>
    <t>Locação de Banheiros Químicos - 26 ª Z.E Ariquemes</t>
  </si>
  <si>
    <t>Locação de Cadeiras - 26 ª Z.E Ariquemes</t>
  </si>
  <si>
    <t>Locação de Climatizadores Grandes - 26 ª Z.E Ariquemes</t>
  </si>
  <si>
    <t>Locação de Tenda piramidal 3x3 - 30 ª Z.E Ji-Paraná</t>
  </si>
  <si>
    <t>Locação de Banheiros Químicos - 30 ª Z.E Ji-Paraná</t>
  </si>
  <si>
    <t>Locação de Cadeiras - 30 ª Z.E Ji-Paraná</t>
  </si>
  <si>
    <t>Locação de Cadeiras - 32 ª Z.E Machadinho D'Oeste</t>
  </si>
  <si>
    <t>Locação de Cadeiras - 34 ª Z.E Buritis</t>
  </si>
  <si>
    <t>Locação de Grades de isolamento metálica de 3 metros - Porto Velho</t>
  </si>
  <si>
    <t>Locaçao de Tendas piramidal 5x5 - Porto Velho</t>
  </si>
  <si>
    <t>Locação de Tendas 10 x 10 metros - Porto Velho</t>
  </si>
  <si>
    <t>Locação de Banheiros Químicos - Porto Velho</t>
  </si>
  <si>
    <t>Locação de Climatizador Grande - Porto Velho</t>
  </si>
  <si>
    <t>Locação de Cadeiras - Porto Velho</t>
  </si>
  <si>
    <t>Locação de Mesas - Porto Velho</t>
  </si>
  <si>
    <t>Locação de Cadeiras - 8ª Z.E. Colorado do Oeste</t>
  </si>
  <si>
    <t>Locação de Tendas piramidal 5x5 - 8ª Z.E. Colorado do Oeste</t>
  </si>
  <si>
    <t>QTD DO OBJETO</t>
  </si>
  <si>
    <t>QTDA DE DIÁRIAS</t>
  </si>
  <si>
    <t>QTD OBJETO X DIÁRIAS</t>
  </si>
  <si>
    <t>(A)</t>
  </si>
  <si>
    <t>(B)</t>
  </si>
  <si>
    <t>(C)=AxB</t>
  </si>
  <si>
    <t>(D)</t>
  </si>
  <si>
    <t>(E)=CxD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</si>
</sst>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43" fontId="3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3" fontId="3" fillId="0" borderId="1" xfId="1" applyFont="1" applyBorder="1" applyAlignment="1">
      <alignment horizontal="center" vertical="center"/>
    </xf>
    <xf numFmtId="43" fontId="4" fillId="0" borderId="1" xfId="1" applyFont="1" applyBorder="1" applyAlignment="1">
      <alignment vertical="center" wrapText="1"/>
    </xf>
    <xf numFmtId="43" fontId="5" fillId="0" borderId="0" xfId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8" fontId="4" fillId="0" borderId="1" xfId="0" applyNumberFormat="1" applyFont="1" applyBorder="1" applyAlignment="1">
      <alignment vertical="center" wrapText="1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19" workbookViewId="0">
      <selection activeCell="B9" sqref="B9"/>
    </sheetView>
  </sheetViews>
  <sheetFormatPr defaultColWidth="8.85546875" defaultRowHeight="17.25" x14ac:dyDescent="0.3"/>
  <cols>
    <col min="1" max="1" width="9.140625" style="1" customWidth="1"/>
    <col min="2" max="2" width="82.85546875" style="1" bestFit="1" customWidth="1"/>
    <col min="3" max="5" width="11.140625" style="13" customWidth="1"/>
    <col min="6" max="6" width="18.140625" style="13" customWidth="1"/>
    <col min="7" max="7" width="14.42578125" style="2" bestFit="1" customWidth="1"/>
    <col min="8" max="16384" width="8.85546875" style="1"/>
  </cols>
  <sheetData>
    <row r="1" spans="1:7" ht="66" x14ac:dyDescent="0.25">
      <c r="A1" s="10" t="s">
        <v>0</v>
      </c>
      <c r="B1" s="10" t="s">
        <v>1</v>
      </c>
      <c r="C1" s="3" t="s">
        <v>38</v>
      </c>
      <c r="D1" s="3" t="s">
        <v>39</v>
      </c>
      <c r="E1" s="3" t="s">
        <v>40</v>
      </c>
      <c r="F1" s="3" t="s">
        <v>3</v>
      </c>
      <c r="G1" s="4" t="s">
        <v>2</v>
      </c>
    </row>
    <row r="2" spans="1:7" ht="16.5" x14ac:dyDescent="0.25">
      <c r="A2" s="11"/>
      <c r="B2" s="11"/>
      <c r="C2" s="3" t="s">
        <v>41</v>
      </c>
      <c r="D2" s="3" t="s">
        <v>42</v>
      </c>
      <c r="E2" s="3" t="s">
        <v>43</v>
      </c>
      <c r="F2" s="3" t="s">
        <v>44</v>
      </c>
      <c r="G2" s="4" t="s">
        <v>45</v>
      </c>
    </row>
    <row r="3" spans="1:7" ht="16.5" x14ac:dyDescent="0.25">
      <c r="A3" s="5">
        <v>1</v>
      </c>
      <c r="B3" s="6" t="s">
        <v>29</v>
      </c>
      <c r="C3" s="6">
        <v>40</v>
      </c>
      <c r="D3" s="6">
        <v>2</v>
      </c>
      <c r="E3" s="6">
        <f>D3*C3</f>
        <v>80</v>
      </c>
      <c r="F3" s="8">
        <v>75.75</v>
      </c>
      <c r="G3" s="7">
        <f>F3*E3</f>
        <v>6060</v>
      </c>
    </row>
    <row r="4" spans="1:7" ht="16.5" x14ac:dyDescent="0.25">
      <c r="A4" s="5">
        <v>2</v>
      </c>
      <c r="B4" s="6" t="s">
        <v>30</v>
      </c>
      <c r="C4" s="6">
        <v>2</v>
      </c>
      <c r="D4" s="6">
        <v>2</v>
      </c>
      <c r="E4" s="6">
        <f t="shared" ref="E4:E36" si="0">D4*C4</f>
        <v>4</v>
      </c>
      <c r="F4" s="8">
        <v>680.11</v>
      </c>
      <c r="G4" s="7">
        <f t="shared" ref="G4:G36" si="1">F4*E4</f>
        <v>2720.44</v>
      </c>
    </row>
    <row r="5" spans="1:7" ht="16.5" x14ac:dyDescent="0.25">
      <c r="A5" s="5">
        <v>3</v>
      </c>
      <c r="B5" s="6" t="s">
        <v>31</v>
      </c>
      <c r="C5" s="6">
        <v>14</v>
      </c>
      <c r="D5" s="6">
        <v>14</v>
      </c>
      <c r="E5" s="6">
        <f t="shared" si="0"/>
        <v>196</v>
      </c>
      <c r="F5" s="8">
        <v>1150</v>
      </c>
      <c r="G5" s="7">
        <f t="shared" si="1"/>
        <v>225400</v>
      </c>
    </row>
    <row r="6" spans="1:7" ht="16.5" x14ac:dyDescent="0.25">
      <c r="A6" s="5">
        <v>4</v>
      </c>
      <c r="B6" s="6" t="s">
        <v>32</v>
      </c>
      <c r="C6" s="6">
        <v>12</v>
      </c>
      <c r="D6" s="6">
        <v>8</v>
      </c>
      <c r="E6" s="6">
        <f t="shared" si="0"/>
        <v>96</v>
      </c>
      <c r="F6" s="8">
        <v>362.88</v>
      </c>
      <c r="G6" s="7">
        <f t="shared" si="1"/>
        <v>34836.479999999996</v>
      </c>
    </row>
    <row r="7" spans="1:7" ht="16.5" x14ac:dyDescent="0.25">
      <c r="A7" s="5">
        <v>5</v>
      </c>
      <c r="B7" s="6" t="s">
        <v>33</v>
      </c>
      <c r="C7" s="6">
        <v>10</v>
      </c>
      <c r="D7" s="6">
        <v>15</v>
      </c>
      <c r="E7" s="6">
        <f t="shared" si="0"/>
        <v>150</v>
      </c>
      <c r="F7" s="8">
        <v>519.02</v>
      </c>
      <c r="G7" s="7">
        <f t="shared" si="1"/>
        <v>77853</v>
      </c>
    </row>
    <row r="8" spans="1:7" ht="16.5" x14ac:dyDescent="0.25">
      <c r="A8" s="5">
        <v>6</v>
      </c>
      <c r="B8" s="6" t="s">
        <v>34</v>
      </c>
      <c r="C8" s="6">
        <v>500</v>
      </c>
      <c r="D8" s="6">
        <v>20</v>
      </c>
      <c r="E8" s="6">
        <f t="shared" si="0"/>
        <v>10000</v>
      </c>
      <c r="F8" s="8">
        <v>6.18</v>
      </c>
      <c r="G8" s="7">
        <f t="shared" si="1"/>
        <v>61800</v>
      </c>
    </row>
    <row r="9" spans="1:7" ht="16.5" x14ac:dyDescent="0.25">
      <c r="A9" s="5">
        <v>7</v>
      </c>
      <c r="B9" s="6" t="s">
        <v>35</v>
      </c>
      <c r="C9" s="6">
        <v>100</v>
      </c>
      <c r="D9" s="6">
        <v>20</v>
      </c>
      <c r="E9" s="6">
        <f t="shared" si="0"/>
        <v>2000</v>
      </c>
      <c r="F9" s="8">
        <v>12.67</v>
      </c>
      <c r="G9" s="7">
        <f t="shared" si="1"/>
        <v>25340</v>
      </c>
    </row>
    <row r="10" spans="1:7" ht="16.5" x14ac:dyDescent="0.25">
      <c r="A10" s="5">
        <v>8</v>
      </c>
      <c r="B10" s="6" t="s">
        <v>4</v>
      </c>
      <c r="C10" s="6">
        <v>2</v>
      </c>
      <c r="D10" s="6">
        <v>3</v>
      </c>
      <c r="E10" s="6">
        <f t="shared" si="0"/>
        <v>6</v>
      </c>
      <c r="F10" s="8">
        <v>613.45000000000005</v>
      </c>
      <c r="G10" s="7">
        <f t="shared" si="1"/>
        <v>3680.7000000000003</v>
      </c>
    </row>
    <row r="11" spans="1:7" ht="16.5" x14ac:dyDescent="0.25">
      <c r="A11" s="5">
        <v>9</v>
      </c>
      <c r="B11" s="6" t="s">
        <v>5</v>
      </c>
      <c r="C11" s="6">
        <v>50</v>
      </c>
      <c r="D11" s="6">
        <v>3</v>
      </c>
      <c r="E11" s="6">
        <f t="shared" si="0"/>
        <v>150</v>
      </c>
      <c r="F11" s="8">
        <v>7.41</v>
      </c>
      <c r="G11" s="7">
        <f t="shared" si="1"/>
        <v>1111.5</v>
      </c>
    </row>
    <row r="12" spans="1:7" ht="16.5" x14ac:dyDescent="0.25">
      <c r="A12" s="5">
        <v>10</v>
      </c>
      <c r="B12" s="6" t="s">
        <v>6</v>
      </c>
      <c r="C12" s="6">
        <v>2</v>
      </c>
      <c r="D12" s="6">
        <v>3</v>
      </c>
      <c r="E12" s="6">
        <f t="shared" si="0"/>
        <v>6</v>
      </c>
      <c r="F12" s="8">
        <v>587.83000000000004</v>
      </c>
      <c r="G12" s="7">
        <f t="shared" si="1"/>
        <v>3526.9800000000005</v>
      </c>
    </row>
    <row r="13" spans="1:7" ht="16.5" x14ac:dyDescent="0.25">
      <c r="A13" s="5">
        <v>11</v>
      </c>
      <c r="B13" s="6" t="s">
        <v>7</v>
      </c>
      <c r="C13" s="6">
        <v>2</v>
      </c>
      <c r="D13" s="6">
        <v>3</v>
      </c>
      <c r="E13" s="6">
        <f t="shared" si="0"/>
        <v>6</v>
      </c>
      <c r="F13" s="12">
        <v>1000</v>
      </c>
      <c r="G13" s="7">
        <f t="shared" si="1"/>
        <v>6000</v>
      </c>
    </row>
    <row r="14" spans="1:7" ht="16.5" x14ac:dyDescent="0.25">
      <c r="A14" s="5">
        <v>12</v>
      </c>
      <c r="B14" s="6" t="s">
        <v>8</v>
      </c>
      <c r="C14" s="6">
        <v>30</v>
      </c>
      <c r="D14" s="6">
        <v>3</v>
      </c>
      <c r="E14" s="6">
        <f t="shared" si="0"/>
        <v>90</v>
      </c>
      <c r="F14" s="12">
        <v>10</v>
      </c>
      <c r="G14" s="7">
        <f t="shared" si="1"/>
        <v>900</v>
      </c>
    </row>
    <row r="15" spans="1:7" ht="16.5" x14ac:dyDescent="0.25">
      <c r="A15" s="5">
        <v>13</v>
      </c>
      <c r="B15" s="6" t="s">
        <v>37</v>
      </c>
      <c r="C15" s="6">
        <v>2</v>
      </c>
      <c r="D15" s="6">
        <v>3</v>
      </c>
      <c r="E15" s="6">
        <f t="shared" si="0"/>
        <v>6</v>
      </c>
      <c r="F15" s="12">
        <v>913.84</v>
      </c>
      <c r="G15" s="7">
        <f t="shared" si="1"/>
        <v>5483.04</v>
      </c>
    </row>
    <row r="16" spans="1:7" ht="16.5" x14ac:dyDescent="0.25">
      <c r="A16" s="5">
        <v>14</v>
      </c>
      <c r="B16" s="6" t="s">
        <v>36</v>
      </c>
      <c r="C16" s="6">
        <v>30</v>
      </c>
      <c r="D16" s="6">
        <v>3</v>
      </c>
      <c r="E16" s="6">
        <f t="shared" si="0"/>
        <v>90</v>
      </c>
      <c r="F16" s="12">
        <v>9.2899999999999991</v>
      </c>
      <c r="G16" s="7">
        <f t="shared" si="1"/>
        <v>836.09999999999991</v>
      </c>
    </row>
    <row r="17" spans="1:7" ht="16.5" x14ac:dyDescent="0.25">
      <c r="A17" s="5">
        <v>15</v>
      </c>
      <c r="B17" s="6" t="s">
        <v>9</v>
      </c>
      <c r="C17" s="6">
        <v>2</v>
      </c>
      <c r="D17" s="6">
        <v>3</v>
      </c>
      <c r="E17" s="6">
        <f t="shared" si="0"/>
        <v>6</v>
      </c>
      <c r="F17" s="12">
        <v>325</v>
      </c>
      <c r="G17" s="7">
        <f t="shared" si="1"/>
        <v>1950</v>
      </c>
    </row>
    <row r="18" spans="1:7" ht="16.5" x14ac:dyDescent="0.25">
      <c r="A18" s="5">
        <v>16</v>
      </c>
      <c r="B18" s="6" t="s">
        <v>10</v>
      </c>
      <c r="C18" s="6">
        <v>2</v>
      </c>
      <c r="D18" s="6">
        <v>3</v>
      </c>
      <c r="E18" s="6">
        <f t="shared" si="0"/>
        <v>6</v>
      </c>
      <c r="F18" s="12">
        <v>358.33</v>
      </c>
      <c r="G18" s="7">
        <f t="shared" si="1"/>
        <v>2149.98</v>
      </c>
    </row>
    <row r="19" spans="1:7" ht="16.5" x14ac:dyDescent="0.25">
      <c r="A19" s="5">
        <v>17</v>
      </c>
      <c r="B19" s="6" t="s">
        <v>11</v>
      </c>
      <c r="C19" s="6">
        <v>40</v>
      </c>
      <c r="D19" s="6">
        <v>3</v>
      </c>
      <c r="E19" s="6">
        <f t="shared" si="0"/>
        <v>120</v>
      </c>
      <c r="F19" s="12">
        <v>8.56</v>
      </c>
      <c r="G19" s="7">
        <f t="shared" si="1"/>
        <v>1027.2</v>
      </c>
    </row>
    <row r="20" spans="1:7" ht="16.5" x14ac:dyDescent="0.25">
      <c r="A20" s="5">
        <v>18</v>
      </c>
      <c r="B20" s="6" t="s">
        <v>12</v>
      </c>
      <c r="C20" s="6">
        <v>2</v>
      </c>
      <c r="D20" s="6">
        <v>3</v>
      </c>
      <c r="E20" s="6">
        <f t="shared" si="0"/>
        <v>6</v>
      </c>
      <c r="F20" s="12">
        <v>528.76</v>
      </c>
      <c r="G20" s="7">
        <f t="shared" si="1"/>
        <v>3172.56</v>
      </c>
    </row>
    <row r="21" spans="1:7" ht="16.5" x14ac:dyDescent="0.25">
      <c r="A21" s="5">
        <v>19</v>
      </c>
      <c r="B21" s="6" t="s">
        <v>13</v>
      </c>
      <c r="C21" s="6">
        <v>1</v>
      </c>
      <c r="D21" s="6">
        <v>3</v>
      </c>
      <c r="E21" s="6">
        <f t="shared" si="0"/>
        <v>3</v>
      </c>
      <c r="F21" s="12">
        <v>600</v>
      </c>
      <c r="G21" s="7">
        <f t="shared" si="1"/>
        <v>1800</v>
      </c>
    </row>
    <row r="22" spans="1:7" ht="16.5" x14ac:dyDescent="0.25">
      <c r="A22" s="5">
        <v>20</v>
      </c>
      <c r="B22" s="6" t="s">
        <v>14</v>
      </c>
      <c r="C22" s="6">
        <v>50</v>
      </c>
      <c r="D22" s="6">
        <v>3</v>
      </c>
      <c r="E22" s="6">
        <f t="shared" si="0"/>
        <v>150</v>
      </c>
      <c r="F22" s="12">
        <v>8.11</v>
      </c>
      <c r="G22" s="7">
        <f t="shared" si="1"/>
        <v>1216.5</v>
      </c>
    </row>
    <row r="23" spans="1:7" ht="16.5" x14ac:dyDescent="0.25">
      <c r="A23" s="5">
        <v>21</v>
      </c>
      <c r="B23" s="6" t="s">
        <v>15</v>
      </c>
      <c r="C23" s="6">
        <v>5</v>
      </c>
      <c r="D23" s="6">
        <v>3</v>
      </c>
      <c r="E23" s="6">
        <f t="shared" si="0"/>
        <v>15</v>
      </c>
      <c r="F23" s="12">
        <v>40</v>
      </c>
      <c r="G23" s="7">
        <f t="shared" si="1"/>
        <v>600</v>
      </c>
    </row>
    <row r="24" spans="1:7" ht="16.5" x14ac:dyDescent="0.25">
      <c r="A24" s="5">
        <v>22</v>
      </c>
      <c r="B24" s="6" t="s">
        <v>16</v>
      </c>
      <c r="C24" s="6">
        <v>2</v>
      </c>
      <c r="D24" s="6">
        <v>3</v>
      </c>
      <c r="E24" s="6">
        <f t="shared" si="0"/>
        <v>6</v>
      </c>
      <c r="F24" s="12">
        <v>300</v>
      </c>
      <c r="G24" s="7">
        <f t="shared" si="1"/>
        <v>1800</v>
      </c>
    </row>
    <row r="25" spans="1:7" ht="16.5" x14ac:dyDescent="0.25">
      <c r="A25" s="5">
        <v>23</v>
      </c>
      <c r="B25" s="6" t="s">
        <v>17</v>
      </c>
      <c r="C25" s="6">
        <v>3</v>
      </c>
      <c r="D25" s="6">
        <v>3</v>
      </c>
      <c r="E25" s="6">
        <f t="shared" si="0"/>
        <v>9</v>
      </c>
      <c r="F25" s="12">
        <v>400</v>
      </c>
      <c r="G25" s="7">
        <f t="shared" si="1"/>
        <v>3600</v>
      </c>
    </row>
    <row r="26" spans="1:7" ht="16.5" x14ac:dyDescent="0.25">
      <c r="A26" s="5">
        <v>24</v>
      </c>
      <c r="B26" s="6" t="s">
        <v>18</v>
      </c>
      <c r="C26" s="6">
        <v>40</v>
      </c>
      <c r="D26" s="6">
        <v>3</v>
      </c>
      <c r="E26" s="6">
        <f t="shared" si="0"/>
        <v>120</v>
      </c>
      <c r="F26" s="12">
        <v>9.11</v>
      </c>
      <c r="G26" s="7">
        <f t="shared" si="1"/>
        <v>1093.1999999999998</v>
      </c>
    </row>
    <row r="27" spans="1:7" ht="16.5" x14ac:dyDescent="0.25">
      <c r="A27" s="5">
        <v>25</v>
      </c>
      <c r="B27" s="6" t="s">
        <v>19</v>
      </c>
      <c r="C27" s="6">
        <v>8</v>
      </c>
      <c r="D27" s="6">
        <v>3</v>
      </c>
      <c r="E27" s="6">
        <f t="shared" si="0"/>
        <v>24</v>
      </c>
      <c r="F27" s="12">
        <v>20</v>
      </c>
      <c r="G27" s="7">
        <f t="shared" si="1"/>
        <v>480</v>
      </c>
    </row>
    <row r="28" spans="1:7" ht="16.5" x14ac:dyDescent="0.25">
      <c r="A28" s="5">
        <v>26</v>
      </c>
      <c r="B28" s="6" t="s">
        <v>20</v>
      </c>
      <c r="C28" s="6">
        <v>1</v>
      </c>
      <c r="D28" s="6">
        <v>3</v>
      </c>
      <c r="E28" s="6">
        <f t="shared" si="0"/>
        <v>3</v>
      </c>
      <c r="F28" s="12">
        <v>400</v>
      </c>
      <c r="G28" s="7">
        <f t="shared" si="1"/>
        <v>1200</v>
      </c>
    </row>
    <row r="29" spans="1:7" ht="16.5" x14ac:dyDescent="0.25">
      <c r="A29" s="5">
        <v>27</v>
      </c>
      <c r="B29" s="6" t="s">
        <v>21</v>
      </c>
      <c r="C29" s="6">
        <v>2</v>
      </c>
      <c r="D29" s="6">
        <v>3</v>
      </c>
      <c r="E29" s="6">
        <f t="shared" si="0"/>
        <v>6</v>
      </c>
      <c r="F29" s="12">
        <v>325</v>
      </c>
      <c r="G29" s="7">
        <f t="shared" si="1"/>
        <v>1950</v>
      </c>
    </row>
    <row r="30" spans="1:7" ht="16.5" x14ac:dyDescent="0.25">
      <c r="A30" s="5">
        <v>28</v>
      </c>
      <c r="B30" s="6" t="s">
        <v>22</v>
      </c>
      <c r="C30" s="6">
        <v>80</v>
      </c>
      <c r="D30" s="6">
        <v>3</v>
      </c>
      <c r="E30" s="6">
        <f t="shared" si="0"/>
        <v>240</v>
      </c>
      <c r="F30" s="12">
        <v>7.5</v>
      </c>
      <c r="G30" s="7">
        <f t="shared" si="1"/>
        <v>1800</v>
      </c>
    </row>
    <row r="31" spans="1:7" ht="16.5" x14ac:dyDescent="0.25">
      <c r="A31" s="5">
        <v>29</v>
      </c>
      <c r="B31" s="6" t="s">
        <v>23</v>
      </c>
      <c r="C31" s="6">
        <v>2</v>
      </c>
      <c r="D31" s="6">
        <v>3</v>
      </c>
      <c r="E31" s="6">
        <f t="shared" si="0"/>
        <v>6</v>
      </c>
      <c r="F31" s="12">
        <v>750</v>
      </c>
      <c r="G31" s="7">
        <f t="shared" si="1"/>
        <v>4500</v>
      </c>
    </row>
    <row r="32" spans="1:7" ht="16.5" x14ac:dyDescent="0.25">
      <c r="A32" s="5">
        <v>30</v>
      </c>
      <c r="B32" s="6" t="s">
        <v>24</v>
      </c>
      <c r="C32" s="6">
        <v>1</v>
      </c>
      <c r="D32" s="6">
        <v>3</v>
      </c>
      <c r="E32" s="6">
        <f t="shared" si="0"/>
        <v>3</v>
      </c>
      <c r="F32" s="12">
        <v>563.33000000000004</v>
      </c>
      <c r="G32" s="7">
        <f t="shared" si="1"/>
        <v>1689.9900000000002</v>
      </c>
    </row>
    <row r="33" spans="1:7" ht="16.5" x14ac:dyDescent="0.25">
      <c r="A33" s="5">
        <v>31</v>
      </c>
      <c r="B33" s="6" t="s">
        <v>25</v>
      </c>
      <c r="C33" s="6">
        <v>2</v>
      </c>
      <c r="D33" s="6">
        <v>3</v>
      </c>
      <c r="E33" s="6">
        <f t="shared" si="0"/>
        <v>6</v>
      </c>
      <c r="F33" s="12">
        <v>424.64</v>
      </c>
      <c r="G33" s="7">
        <f t="shared" si="1"/>
        <v>2547.84</v>
      </c>
    </row>
    <row r="34" spans="1:7" ht="16.5" x14ac:dyDescent="0.25">
      <c r="A34" s="5">
        <v>32</v>
      </c>
      <c r="B34" s="6" t="s">
        <v>26</v>
      </c>
      <c r="C34" s="6">
        <v>40</v>
      </c>
      <c r="D34" s="6">
        <v>3</v>
      </c>
      <c r="E34" s="6">
        <f t="shared" si="0"/>
        <v>120</v>
      </c>
      <c r="F34" s="12">
        <v>7.75</v>
      </c>
      <c r="G34" s="7">
        <f t="shared" si="1"/>
        <v>930</v>
      </c>
    </row>
    <row r="35" spans="1:7" ht="16.5" x14ac:dyDescent="0.25">
      <c r="A35" s="5">
        <v>33</v>
      </c>
      <c r="B35" s="6" t="s">
        <v>27</v>
      </c>
      <c r="C35" s="6">
        <v>30</v>
      </c>
      <c r="D35" s="6">
        <v>18</v>
      </c>
      <c r="E35" s="6">
        <f t="shared" si="0"/>
        <v>540</v>
      </c>
      <c r="F35" s="12">
        <v>10</v>
      </c>
      <c r="G35" s="7">
        <f t="shared" si="1"/>
        <v>5400</v>
      </c>
    </row>
    <row r="36" spans="1:7" ht="16.5" x14ac:dyDescent="0.25">
      <c r="A36" s="5">
        <v>34</v>
      </c>
      <c r="B36" s="6" t="s">
        <v>28</v>
      </c>
      <c r="C36" s="6">
        <v>30</v>
      </c>
      <c r="D36" s="6">
        <v>3</v>
      </c>
      <c r="E36" s="6">
        <f t="shared" si="0"/>
        <v>90</v>
      </c>
      <c r="F36" s="12">
        <v>10</v>
      </c>
      <c r="G36" s="7">
        <f t="shared" si="1"/>
        <v>900</v>
      </c>
    </row>
    <row r="37" spans="1:7" ht="16.5" x14ac:dyDescent="0.25">
      <c r="A37" s="6"/>
      <c r="B37" s="6"/>
      <c r="C37" s="6"/>
      <c r="D37" s="6"/>
      <c r="E37" s="6"/>
      <c r="F37" s="8"/>
      <c r="G37" s="4">
        <f>SUM(G3:G36)</f>
        <v>495355.50999999995</v>
      </c>
    </row>
    <row r="38" spans="1:7" x14ac:dyDescent="0.3">
      <c r="G38" s="9"/>
    </row>
  </sheetData>
  <mergeCells count="2">
    <mergeCell ref="A1:A2"/>
    <mergeCell ref="B1:B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Hermenson Pereira da Silva</dc:creator>
  <cp:lastModifiedBy>Andercledson Reis</cp:lastModifiedBy>
  <cp:lastPrinted>2023-07-05T21:48:40Z</cp:lastPrinted>
  <dcterms:created xsi:type="dcterms:W3CDTF">2023-06-28T19:32:02Z</dcterms:created>
  <dcterms:modified xsi:type="dcterms:W3CDTF">2024-04-17T21:55:26Z</dcterms:modified>
</cp:coreProperties>
</file>